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водный сметный расчет - 2кв. 2" sheetId="1" r:id="rId1"/>
  </sheets>
  <definedNames>
    <definedName name="_xlnm.Print_Titles" localSheetId="0">'Сводный сметный расчет - 2кв. 2'!$24:$24</definedName>
  </definedNames>
  <calcPr calcId="145621"/>
</workbook>
</file>

<file path=xl/calcChain.xml><?xml version="1.0" encoding="utf-8"?>
<calcChain xmlns="http://schemas.openxmlformats.org/spreadsheetml/2006/main">
  <c r="H46" i="1" l="1"/>
</calcChain>
</file>

<file path=xl/sharedStrings.xml><?xml version="1.0" encoding="utf-8"?>
<sst xmlns="http://schemas.openxmlformats.org/spreadsheetml/2006/main" count="89" uniqueCount="56">
  <si>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</si>
  <si>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</si>
  <si>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</si>
  <si>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Администрация города Рубцовска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</si>
  <si>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</si>
  <si>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</si>
  <si>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</si>
  <si>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7 910 464,85 руб.</t>
  </si>
  <si>
    <t>(ссылка на документ об утверждении)</t>
  </si>
  <si>
    <t>СВОДНЫЙ СМЕТНЫЙ РАСЧЕТ СТОИМОСТИ СТРОИТЕЛЬСТВА № ССРСС-СВОДНЫЙ СМЕТНЫЙ РАСЧЕТ СТОИМОСТИ КАПИТАЛЬНОГО РЕМОНТА</t>
  </si>
  <si>
    <t>Капитальный ремонт крыши многоквартирного дома №112 по ул.Октябрьской в городе Рубцовске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</si>
  <si>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</si>
  <si>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</si>
  <si>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</si>
  <si>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</si>
  <si>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</si>
  <si>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</si>
  <si>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</si>
  <si>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</si>
  <si>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</si>
  <si>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</si>
  <si>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</si>
  <si>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</si>
  <si>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1</t>
  </si>
  <si>
    <t>ЛС-02-01-01</t>
  </si>
  <si>
    <t>Конструктивные решения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</si>
  <si>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</si>
  <si>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</si>
  <si>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</si>
  <si>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</si>
  <si>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</si>
  <si>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</si>
  <si>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</si>
  <si>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</si>
  <si>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</si>
  <si>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</si>
  <si>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2</t>
  </si>
  <si>
    <t>Приказ Минстрой РФ №421/пр от 04.08.2020г. п.179</t>
  </si>
  <si>
    <t>Непредвиденные работы и затраты 2%</t>
  </si>
  <si>
    <t>2%(Г1:Г12.С)</t>
  </si>
  <si>
    <t>2%(Г1:Г12.М)</t>
  </si>
  <si>
    <t>2%(Г1:Г12.О)</t>
  </si>
  <si>
    <t>2%(Г1:Г12.П)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</si>
  <si>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</si>
  <si>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</si>
  <si>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</si>
  <si>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</si>
  <si>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№303-ФЗ от 03.08.2018г.</t>
  </si>
  <si>
    <t>НДС - 20%</t>
  </si>
  <si>
    <t>20%(Г1:Г13.С)</t>
  </si>
  <si>
    <t>20%(Г1:Г13.М)</t>
  </si>
  <si>
    <t>20%(Г1:Г13.О)</t>
  </si>
  <si>
    <t>20%(Г1:Г13.П)</t>
  </si>
  <si>
    <t>Итого "Налоги и обязательные платежи"</t>
  </si>
  <si>
    <t>Итого по сводному расчету</t>
  </si>
  <si>
    <t>Прогнозный индекс инфляции 1,0127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</si>
</sst>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left"/>
    </xf>
    <xf numFmtId="0" fontId="10" fillId="0" borderId="5" xfId="0" applyNumberFormat="1" applyFont="1" applyFill="1" applyBorder="1" applyAlignment="1" applyProtection="1">
      <alignment horizontal="left"/>
    </xf>
    <xf numFmtId="0" fontId="10" fillId="0" borderId="6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7"/>
  <sheetViews>
    <sheetView tabSelected="1" workbookViewId="0">
      <selection activeCell="F57" sqref="F57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47" t="s">
        <v>3</v>
      </c>
      <c r="D4" s="47"/>
      <c r="E4" s="47"/>
      <c r="F4" s="47"/>
      <c r="G4" s="47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48" t="s">
        <v>5</v>
      </c>
      <c r="D5" s="48"/>
      <c r="E5" s="48"/>
      <c r="F5" s="48"/>
      <c r="G5" s="4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49"/>
      <c r="D9" s="49"/>
      <c r="E9" s="49"/>
      <c r="F9" s="49"/>
      <c r="G9" s="49"/>
      <c r="H9" s="4"/>
    </row>
    <row r="10" spans="1:19" ht="11.25" customHeight="1" x14ac:dyDescent="0.25">
      <c r="A10" s="9"/>
      <c r="B10" s="9"/>
      <c r="C10" s="48" t="s">
        <v>8</v>
      </c>
      <c r="D10" s="48"/>
      <c r="E10" s="48"/>
      <c r="F10" s="48"/>
      <c r="G10" s="4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50" t="s">
        <v>9</v>
      </c>
      <c r="C12" s="50"/>
      <c r="D12" s="50"/>
      <c r="E12" s="50"/>
      <c r="F12" s="50"/>
      <c r="G12" s="5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38" t="s">
        <v>10</v>
      </c>
      <c r="C16" s="38"/>
      <c r="D16" s="38"/>
      <c r="E16" s="38"/>
      <c r="F16" s="38"/>
      <c r="G16" s="38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39" t="s">
        <v>11</v>
      </c>
      <c r="C17" s="39"/>
      <c r="D17" s="39"/>
      <c r="E17" s="39"/>
      <c r="F17" s="39"/>
      <c r="G17" s="39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0" t="s">
        <v>12</v>
      </c>
      <c r="C19" s="40"/>
      <c r="D19" s="40"/>
      <c r="E19" s="40"/>
      <c r="F19" s="40"/>
      <c r="G19" s="40"/>
      <c r="H19" s="40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1" t="s">
        <v>13</v>
      </c>
      <c r="B21" s="41" t="s">
        <v>14</v>
      </c>
      <c r="C21" s="41" t="s">
        <v>15</v>
      </c>
      <c r="D21" s="44" t="s">
        <v>16</v>
      </c>
      <c r="E21" s="45"/>
      <c r="F21" s="45"/>
      <c r="G21" s="45"/>
      <c r="H21" s="46"/>
      <c r="I21" s="14"/>
    </row>
    <row r="22" spans="1:54" ht="58.5" customHeight="1" x14ac:dyDescent="0.2">
      <c r="A22" s="42"/>
      <c r="B22" s="42"/>
      <c r="C22" s="42"/>
      <c r="D22" s="41" t="s">
        <v>17</v>
      </c>
      <c r="E22" s="41" t="s">
        <v>18</v>
      </c>
      <c r="F22" s="41" t="s">
        <v>19</v>
      </c>
      <c r="G22" s="41" t="s">
        <v>20</v>
      </c>
      <c r="H22" s="41" t="s">
        <v>21</v>
      </c>
      <c r="I22" s="14"/>
    </row>
    <row r="23" spans="1:54" ht="3.75" customHeight="1" x14ac:dyDescent="0.2">
      <c r="A23" s="43"/>
      <c r="B23" s="43"/>
      <c r="C23" s="43"/>
      <c r="D23" s="43"/>
      <c r="E23" s="43"/>
      <c r="F23" s="43"/>
      <c r="G23" s="43"/>
      <c r="H23" s="43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33" t="s">
        <v>22</v>
      </c>
      <c r="B25" s="34"/>
      <c r="C25" s="34"/>
      <c r="D25" s="34"/>
      <c r="E25" s="34"/>
      <c r="F25" s="34"/>
      <c r="G25" s="34"/>
      <c r="H25" s="35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23</v>
      </c>
      <c r="B26" s="20" t="s">
        <v>24</v>
      </c>
      <c r="C26" s="20" t="s">
        <v>25</v>
      </c>
      <c r="D26" s="21">
        <v>6462798.0800000001</v>
      </c>
      <c r="E26" s="21"/>
      <c r="F26" s="21"/>
      <c r="G26" s="21"/>
      <c r="H26" s="21">
        <v>6462798.0800000001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22"/>
      <c r="B27" s="36" t="s">
        <v>26</v>
      </c>
      <c r="C27" s="37"/>
      <c r="D27" s="23">
        <v>6462798.0800000001</v>
      </c>
      <c r="E27" s="23"/>
      <c r="F27" s="24"/>
      <c r="G27" s="24"/>
      <c r="H27" s="24">
        <v>6462798.0800000001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26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33" t="s">
        <v>27</v>
      </c>
      <c r="B28" s="34"/>
      <c r="C28" s="34"/>
      <c r="D28" s="34"/>
      <c r="E28" s="34"/>
      <c r="F28" s="34"/>
      <c r="G28" s="34"/>
      <c r="H28" s="35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27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22"/>
      <c r="B29" s="28" t="s">
        <v>28</v>
      </c>
      <c r="C29" s="29"/>
      <c r="D29" s="23">
        <v>6462798.0800000001</v>
      </c>
      <c r="E29" s="23"/>
      <c r="F29" s="24"/>
      <c r="G29" s="24"/>
      <c r="H29" s="24">
        <v>6462798.0800000001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 t="s">
        <v>28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33" t="s">
        <v>29</v>
      </c>
      <c r="B30" s="34"/>
      <c r="C30" s="34"/>
      <c r="D30" s="34"/>
      <c r="E30" s="34"/>
      <c r="F30" s="34"/>
      <c r="G30" s="34"/>
      <c r="H30" s="35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29</v>
      </c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22"/>
      <c r="B31" s="28" t="s">
        <v>30</v>
      </c>
      <c r="C31" s="29"/>
      <c r="D31" s="23">
        <v>6462798.0800000001</v>
      </c>
      <c r="E31" s="23"/>
      <c r="F31" s="24"/>
      <c r="G31" s="24"/>
      <c r="H31" s="24">
        <v>6462798.0800000001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30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33" t="s">
        <v>31</v>
      </c>
      <c r="B32" s="34"/>
      <c r="C32" s="34"/>
      <c r="D32" s="34"/>
      <c r="E32" s="34"/>
      <c r="F32" s="34"/>
      <c r="G32" s="34"/>
      <c r="H32" s="35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31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22"/>
      <c r="B33" s="28" t="s">
        <v>32</v>
      </c>
      <c r="C33" s="29"/>
      <c r="D33" s="23">
        <v>6462798.0800000001</v>
      </c>
      <c r="E33" s="23"/>
      <c r="F33" s="24"/>
      <c r="G33" s="24"/>
      <c r="H33" s="24">
        <v>6462798.0800000001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32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48" x14ac:dyDescent="0.2">
      <c r="A34" s="33" t="s">
        <v>33</v>
      </c>
      <c r="B34" s="34"/>
      <c r="C34" s="34"/>
      <c r="D34" s="34"/>
      <c r="E34" s="34"/>
      <c r="F34" s="34"/>
      <c r="G34" s="34"/>
      <c r="H34" s="35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33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28" t="s">
        <v>34</v>
      </c>
      <c r="C35" s="29"/>
      <c r="D35" s="23">
        <v>6462798.0800000001</v>
      </c>
      <c r="E35" s="23"/>
      <c r="F35" s="24"/>
      <c r="G35" s="24"/>
      <c r="H35" s="24">
        <v>6462798.0800000001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34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33" t="s">
        <v>35</v>
      </c>
      <c r="B36" s="34"/>
      <c r="C36" s="34"/>
      <c r="D36" s="34"/>
      <c r="E36" s="34"/>
      <c r="F36" s="34"/>
      <c r="G36" s="34"/>
      <c r="H36" s="35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35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33.75" x14ac:dyDescent="0.2">
      <c r="A37" s="19" t="s">
        <v>36</v>
      </c>
      <c r="B37" s="20" t="s">
        <v>37</v>
      </c>
      <c r="C37" s="20" t="s">
        <v>38</v>
      </c>
      <c r="D37" s="21">
        <v>129255.96</v>
      </c>
      <c r="E37" s="21"/>
      <c r="F37" s="21"/>
      <c r="G37" s="21"/>
      <c r="H37" s="21">
        <v>129255.96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15"/>
      <c r="B38" s="20"/>
      <c r="C38" s="20"/>
      <c r="D38" s="21" t="s">
        <v>39</v>
      </c>
      <c r="E38" s="21" t="s">
        <v>40</v>
      </c>
      <c r="F38" s="21" t="s">
        <v>41</v>
      </c>
      <c r="G38" s="21" t="s">
        <v>42</v>
      </c>
      <c r="H38" s="21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22"/>
      <c r="B39" s="36" t="s">
        <v>43</v>
      </c>
      <c r="C39" s="37"/>
      <c r="D39" s="23">
        <v>129255.96</v>
      </c>
      <c r="E39" s="23"/>
      <c r="F39" s="24"/>
      <c r="G39" s="24"/>
      <c r="H39" s="24">
        <v>129255.96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 t="s">
        <v>43</v>
      </c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28" t="s">
        <v>44</v>
      </c>
      <c r="C40" s="29"/>
      <c r="D40" s="23">
        <v>6592054.04</v>
      </c>
      <c r="E40" s="23"/>
      <c r="F40" s="24"/>
      <c r="G40" s="24"/>
      <c r="H40" s="24">
        <v>6592054.04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 t="s">
        <v>44</v>
      </c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33" t="s">
        <v>45</v>
      </c>
      <c r="B41" s="34"/>
      <c r="C41" s="34"/>
      <c r="D41" s="34"/>
      <c r="E41" s="34"/>
      <c r="F41" s="34"/>
      <c r="G41" s="34"/>
      <c r="H41" s="35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45</v>
      </c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19" t="s">
        <v>46</v>
      </c>
      <c r="B42" s="20" t="s">
        <v>47</v>
      </c>
      <c r="C42" s="20" t="s">
        <v>48</v>
      </c>
      <c r="D42" s="21">
        <v>1318410.81</v>
      </c>
      <c r="E42" s="21"/>
      <c r="F42" s="21"/>
      <c r="G42" s="21"/>
      <c r="H42" s="21">
        <v>1318410.81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15"/>
      <c r="B43" s="20"/>
      <c r="C43" s="20"/>
      <c r="D43" s="21" t="s">
        <v>49</v>
      </c>
      <c r="E43" s="21" t="s">
        <v>50</v>
      </c>
      <c r="F43" s="21" t="s">
        <v>51</v>
      </c>
      <c r="G43" s="21" t="s">
        <v>52</v>
      </c>
      <c r="H43" s="21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36" t="s">
        <v>53</v>
      </c>
      <c r="C44" s="37"/>
      <c r="D44" s="23">
        <v>1318410.81</v>
      </c>
      <c r="E44" s="23"/>
      <c r="F44" s="24"/>
      <c r="G44" s="24"/>
      <c r="H44" s="24">
        <v>1318410.81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 t="s">
        <v>53</v>
      </c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28" t="s">
        <v>54</v>
      </c>
      <c r="C45" s="29"/>
      <c r="D45" s="23">
        <v>7910464.8499999996</v>
      </c>
      <c r="E45" s="23"/>
      <c r="F45" s="24"/>
      <c r="G45" s="24"/>
      <c r="H45" s="24">
        <v>7910464.8499999996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 t="s">
        <v>54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27"/>
      <c r="C46" s="30" t="s">
        <v>55</v>
      </c>
      <c r="D46" s="31"/>
      <c r="E46" s="31"/>
      <c r="F46" s="32"/>
      <c r="G46" s="24"/>
      <c r="H46" s="24">
        <f>H45*1.0127</f>
        <v>8010927.7535949992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ht="26.25" customHeight="1" x14ac:dyDescent="0.2"/>
  </sheetData>
  <mergeCells count="34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B45:C45"/>
    <mergeCell ref="C46:F46"/>
    <mergeCell ref="A36:H36"/>
    <mergeCell ref="B39:C39"/>
    <mergeCell ref="B40:C40"/>
    <mergeCell ref="A41:H41"/>
    <mergeCell ref="B44:C4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- 2кв. 2</vt:lpstr>
      <vt:lpstr>'Сводный сметный расчет - 2кв.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</dc:creator>
  <cp:lastModifiedBy>Admin</cp:lastModifiedBy>
  <cp:lastPrinted>2025-06-20T08:30:50Z</cp:lastPrinted>
  <dcterms:created xsi:type="dcterms:W3CDTF">2020-09-30T08:50:27Z</dcterms:created>
  <dcterms:modified xsi:type="dcterms:W3CDTF">2025-06-20T08:30:52Z</dcterms:modified>
</cp:coreProperties>
</file>